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574A8EAC-1105-4BF8-82CD-12B49CA74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2" r:id="rId1"/>
    <sheet name="Tabl. 2" sheetId="3" r:id="rId2"/>
    <sheet name="Tabl.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3" i="3" l="1"/>
  <c r="C31" i="3"/>
  <c r="C29" i="3"/>
  <c r="C27" i="3"/>
  <c r="C25" i="3"/>
  <c r="C23" i="3"/>
  <c r="C19" i="3"/>
  <c r="C17" i="3"/>
  <c r="C15" i="3"/>
  <c r="C13" i="3"/>
  <c r="C9" i="3"/>
  <c r="C8" i="3"/>
  <c r="C62" i="2"/>
  <c r="C60" i="2"/>
  <c r="C58" i="2"/>
  <c r="C56" i="2"/>
  <c r="C54" i="2"/>
  <c r="C52" i="2"/>
  <c r="C50" i="2"/>
  <c r="C48" i="2"/>
  <c r="C46" i="2"/>
  <c r="C42" i="2"/>
  <c r="C40" i="2"/>
  <c r="C38" i="2"/>
  <c r="C36" i="2"/>
  <c r="C34" i="2"/>
  <c r="C32" i="2"/>
  <c r="C30" i="2"/>
  <c r="C28" i="2"/>
  <c r="C26" i="2"/>
  <c r="C24" i="2"/>
  <c r="C22" i="2"/>
  <c r="C20" i="2"/>
  <c r="C18" i="2"/>
  <c r="C16" i="2"/>
  <c r="C12" i="2" l="1"/>
  <c r="C11" i="2"/>
</calcChain>
</file>

<file path=xl/sharedStrings.xml><?xml version="1.0" encoding="utf-8"?>
<sst xmlns="http://schemas.openxmlformats.org/spreadsheetml/2006/main" count="162" uniqueCount="128">
  <si>
    <t>a Bez dochodów gmin mających również status miasta na prawach powiatu. b Klasyfikacji dochodów i wydatków budżetowych.</t>
  </si>
  <si>
    <t>Of which educational part</t>
  </si>
  <si>
    <t>W tym część oświatowa</t>
  </si>
  <si>
    <t>General subvention from the state budget</t>
  </si>
  <si>
    <t>Subwencja ogólna z budżetu państwa</t>
  </si>
  <si>
    <r>
      <t>Grants from paragraphs 200 and 620; 205 and 625</t>
    </r>
    <r>
      <rPr>
        <vertAlign val="superscript"/>
        <sz val="9"/>
        <color indexed="23"/>
        <rFont val="Arial"/>
        <family val="2"/>
        <charset val="238"/>
      </rPr>
      <t>b</t>
    </r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</si>
  <si>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>b</t>
    </r>
  </si>
  <si>
    <t>for financial assistance between local government units for additional financing of own tasks</t>
  </si>
  <si>
    <t>z tytułu pomocy finansowej udzielanej między jednostkami samorządu terytorialnego na dofinansowanie własnych zadań</t>
  </si>
  <si>
    <t>received from state appropriated funds</t>
  </si>
  <si>
    <t>otrzymane z państwowych funduszy celowych</t>
  </si>
  <si>
    <t>for tasks realised on the basis of agreements between local government units</t>
  </si>
  <si>
    <t>na zadania realizowane na podstawie porozumień między jednostkami samorządu terytorialnego</t>
  </si>
  <si>
    <t>realised on the basis of agreements with government administration bodies</t>
  </si>
  <si>
    <t>realizowane na podstawie porozumień z organami administracji rządowej</t>
  </si>
  <si>
    <t>for own tasks</t>
  </si>
  <si>
    <t>własne</t>
  </si>
  <si>
    <t>for government administration tasks</t>
  </si>
  <si>
    <t>z zakresu administracji rządowej</t>
  </si>
  <si>
    <t>for tasks:</t>
  </si>
  <si>
    <t>na zadania:</t>
  </si>
  <si>
    <t>from the state budget</t>
  </si>
  <si>
    <t>z budżetu państwa</t>
  </si>
  <si>
    <t>Targeted grants</t>
  </si>
  <si>
    <t>Dotacje celowe</t>
  </si>
  <si>
    <t xml:space="preserve">Grants </t>
  </si>
  <si>
    <t>Dotacje</t>
  </si>
  <si>
    <t>Services revenue</t>
  </si>
  <si>
    <t>Wpływy z usług</t>
  </si>
  <si>
    <t>of which income from renting and tenancy  as well as agreements with a similar character</t>
  </si>
  <si>
    <t>w tym dochody z najmu i dzierżawy oraz innych umów o podobnym charakterze</t>
  </si>
  <si>
    <t>Revenue from property</t>
  </si>
  <si>
    <t>Dochody z majątku</t>
  </si>
  <si>
    <t>Stamp duty</t>
  </si>
  <si>
    <t>Opłata skarbowa</t>
  </si>
  <si>
    <t>Tax on civil law transactions</t>
  </si>
  <si>
    <t>Podatek od czynności cywilnoprawnych</t>
  </si>
  <si>
    <t>Tax on means of transport</t>
  </si>
  <si>
    <t>Podatek od środków transportowych</t>
  </si>
  <si>
    <t>Agricultural tax</t>
  </si>
  <si>
    <t>Podatek rolny</t>
  </si>
  <si>
    <t>Tax on real estate</t>
  </si>
  <si>
    <t>Podatek od nieruchomości</t>
  </si>
  <si>
    <t>personal income tax</t>
  </si>
  <si>
    <t>od osób fizycznych</t>
  </si>
  <si>
    <t>corporate income tax</t>
  </si>
  <si>
    <t>od osób prawnych</t>
  </si>
  <si>
    <t>Share in income tax</t>
  </si>
  <si>
    <t>Udziały w podatku dochodowym</t>
  </si>
  <si>
    <t>of which:</t>
  </si>
  <si>
    <t>w tym:</t>
  </si>
  <si>
    <t>Own revenue</t>
  </si>
  <si>
    <t>T O T A L</t>
  </si>
  <si>
    <t>O G Ó Ł E M</t>
  </si>
  <si>
    <r>
      <t xml:space="preserve">w tys. zł      </t>
    </r>
    <r>
      <rPr>
        <sz val="9"/>
        <color indexed="23"/>
        <rFont val="Arial"/>
        <family val="2"/>
        <charset val="238"/>
      </rPr>
      <t>in thousand PLN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</si>
  <si>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</si>
  <si>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</si>
  <si>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</si>
  <si>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</si>
  <si>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</si>
  <si>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</si>
  <si>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 xml:space="preserve">   REVENUE OF LOCAL GOVERNMENT UNITS BUDGETS</t>
  </si>
  <si>
    <t>Property expenditure</t>
  </si>
  <si>
    <t>Wydatki majątkowe</t>
  </si>
  <si>
    <t>purchase of materials and services</t>
  </si>
  <si>
    <t>zakup materiałów i usług</t>
  </si>
  <si>
    <r>
      <t>wages and salaries related expenditure</t>
    </r>
    <r>
      <rPr>
        <vertAlign val="superscript"/>
        <sz val="9"/>
        <color indexed="23"/>
        <rFont val="Arial"/>
        <family val="2"/>
        <charset val="238"/>
      </rPr>
      <t>b</t>
    </r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</si>
  <si>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>b</t>
    </r>
  </si>
  <si>
    <t>wages and salaries</t>
  </si>
  <si>
    <t>wynagrodzenia</t>
  </si>
  <si>
    <t>Current expenditure of budgetary units</t>
  </si>
  <si>
    <t>Wydatki bieżące jednostek budżetowych</t>
  </si>
  <si>
    <t>Benefits for natural persons</t>
  </si>
  <si>
    <t>Świadczenia na rzecz osób fizycznych</t>
  </si>
  <si>
    <t>of which for local government budgetary establishments</t>
  </si>
  <si>
    <t>w tym dla samorządowych zakładów budżetowych</t>
  </si>
  <si>
    <t>Grants</t>
  </si>
  <si>
    <t>Current expenditure</t>
  </si>
  <si>
    <t>Wydatki bieżące</t>
  </si>
  <si>
    <r>
      <t xml:space="preserve">w tys. zł      </t>
    </r>
    <r>
      <rPr>
        <sz val="9"/>
        <color indexed="23"/>
        <rFont val="Arial"/>
        <family val="2"/>
        <charset val="238"/>
      </rPr>
      <t xml:space="preserve">in thousand PLN </t>
    </r>
  </si>
  <si>
    <t xml:space="preserve">                           EXPENDITURE OF LOCAL GOVERNMENT UNITS BUDGETS BY TYPE</t>
  </si>
  <si>
    <t xml:space="preserve">a Excluding expenditure of gminas which are also cities with powiat status. </t>
  </si>
  <si>
    <t>a Bez wydatków gmin mających również status miasta na prawach powiatu.</t>
  </si>
  <si>
    <t>Physical education</t>
  </si>
  <si>
    <t xml:space="preserve">Kultura fizyczna </t>
  </si>
  <si>
    <t>Culture and national heritage</t>
  </si>
  <si>
    <t xml:space="preserve">Kultura i ochrona dziedzictwa narodowego </t>
  </si>
  <si>
    <t>Municipal economy and environmental protection</t>
  </si>
  <si>
    <t xml:space="preserve">Gospodarka komunalna i ochrona środowiska </t>
  </si>
  <si>
    <t>Family</t>
  </si>
  <si>
    <t xml:space="preserve">Rodzina </t>
  </si>
  <si>
    <t>Educational care</t>
  </si>
  <si>
    <t xml:space="preserve">Edukacyjna opieka wychowawcza </t>
  </si>
  <si>
    <t>Other tasks in sphere of social policy</t>
  </si>
  <si>
    <t xml:space="preserve">Pozostałe zadania w zakresie polityki społecznej </t>
  </si>
  <si>
    <t>Social assistance</t>
  </si>
  <si>
    <t xml:space="preserve">Pomoc społeczna </t>
  </si>
  <si>
    <t>Health care</t>
  </si>
  <si>
    <t xml:space="preserve">Ochrona zdrowia </t>
  </si>
  <si>
    <t>Education</t>
  </si>
  <si>
    <t xml:space="preserve">Oświata i wychowanie </t>
  </si>
  <si>
    <t>Public safety and fire care</t>
  </si>
  <si>
    <t xml:space="preserve">Bezpieczeństwo publiczne i ochrona przeciwpożarowa </t>
  </si>
  <si>
    <t>Public administration</t>
  </si>
  <si>
    <t xml:space="preserve">Administracja publiczna </t>
  </si>
  <si>
    <t>Dwelling economy</t>
  </si>
  <si>
    <t xml:space="preserve">Gospodarka mieszkaniowa </t>
  </si>
  <si>
    <t>Transport and communication</t>
  </si>
  <si>
    <t xml:space="preserve">Transport i łączność </t>
  </si>
  <si>
    <t>Agriculture and hunting</t>
  </si>
  <si>
    <t xml:space="preserve">Rolnictwo i łowiectwo </t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</si>
  <si>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23"/>
        <rFont val="Arial"/>
        <family val="2"/>
        <charset val="238"/>
      </rPr>
      <t>in percent</t>
    </r>
  </si>
  <si>
    <t>a Excluding revenue of gminas which are also cities with powiat status. b Of the classification of budgetary revenue and expenditure.</t>
  </si>
  <si>
    <t>.</t>
  </si>
  <si>
    <t>-</t>
  </si>
  <si>
    <t>Dział XVIII. Finanse publiczne</t>
  </si>
  <si>
    <t>Chapter XVIII. Public finance</t>
  </si>
  <si>
    <t>Dochody własne</t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</si>
  <si>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d</t>
    </r>
  </si>
  <si>
    <r>
      <t>Of which investment expenditure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</si>
  <si>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Obsługa długu publicznego</t>
    </r>
    <r>
      <rPr>
        <vertAlign val="superscript"/>
        <sz val="9"/>
        <color theme="1"/>
        <rFont val="Arial"/>
        <family val="2"/>
        <charset val="238"/>
      </rPr>
      <t>c</t>
    </r>
  </si>
  <si>
    <r>
      <t>Public debt servicing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</si>
  <si>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a Bez wydatków gmin mających również status miasta na prawach powiatu. b Obejmują w tym składki na ubezpieczenia społeczne, Fundusz Pracy oraz Fundusz Solidarnościowy oraz składkę na Fundusz Emerytur. c Obsługa długu publicznego bez wypłat z tytułu gwarancji i poręczeń. d Łącznie z dotacjami na finansowanie zadań inwestycyjnych samorządowych zakładów budżetowych.</t>
  </si>
  <si>
    <t>a Excluding expenditure of gminas which are also cities with powiat status. b These include social security contributions, the Labour Fund and the Solidarity Fund and the contribution to the Bridge Pension Fund. c Public debt servicing excluding payments under guarantees and sureties. d Including grants for financing investment tasks of local government budgetary establishments.</t>
  </si>
  <si>
    <r>
      <t xml:space="preserve">TABL. 1 (136). </t>
    </r>
    <r>
      <rPr>
        <b/>
        <sz val="9"/>
        <color indexed="8"/>
        <rFont val="Arial"/>
        <family val="2"/>
        <charset val="238"/>
      </rPr>
      <t>DOCHODY BUDŻETÓW JEDNOSTEK SAMORZĄDU TERYTORIALNEGO</t>
    </r>
  </si>
  <si>
    <r>
      <t xml:space="preserve">TABL. 2 (137).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</si>
  <si>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r>
      <t xml:space="preserve">TABL. 3 (138).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</si>
  <si>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t xml:space="preserve">                           STRUCTURE OF EXPENDITURE OF LOCAL GOVERNMENT UNITS BUDGETS BY DIVISION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</si>
</sst>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,"/>
  </numFmts>
  <fonts count="2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7"/>
      <color rgb="FF4D4D4D"/>
      <name val="Arial"/>
      <family val="2"/>
      <charset val="238"/>
    </font>
    <font>
      <sz val="7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NumberFormat="1" applyFont="1" applyAlignment="1">
      <alignment horizontal="left" wrapText="1" indent="1"/>
    </xf>
    <xf numFmtId="0" fontId="1" fillId="0" borderId="0" xfId="0" applyNumberFormat="1" applyFont="1" applyAlignment="1">
      <alignment horizontal="left" wrapText="1" indent="1"/>
    </xf>
    <xf numFmtId="0" fontId="1" fillId="0" borderId="0" xfId="0" applyFont="1" applyAlignment="1">
      <alignment horizontal="left" indent="2"/>
    </xf>
    <xf numFmtId="0" fontId="4" fillId="0" borderId="0" xfId="0" applyNumberFormat="1" applyFont="1" applyAlignment="1">
      <alignment horizontal="left" wrapText="1" indent="2"/>
    </xf>
    <xf numFmtId="0" fontId="1" fillId="0" borderId="0" xfId="0" applyNumberFormat="1" applyFont="1" applyAlignment="1">
      <alignment horizontal="left" wrapText="1" indent="2"/>
    </xf>
    <xf numFmtId="0" fontId="4" fillId="0" borderId="0" xfId="0" applyNumberFormat="1" applyFont="1" applyAlignment="1">
      <alignment horizontal="left" wrapText="1" indent="3"/>
    </xf>
    <xf numFmtId="0" fontId="1" fillId="0" borderId="0" xfId="0" applyNumberFormat="1" applyFont="1" applyAlignment="1">
      <alignment horizontal="left" wrapText="1" indent="3"/>
    </xf>
    <xf numFmtId="0" fontId="9" fillId="0" borderId="0" xfId="0" applyFont="1" applyFill="1"/>
    <xf numFmtId="0" fontId="9" fillId="0" borderId="0" xfId="0" applyNumberFormat="1" applyFont="1" applyFill="1" applyAlignment="1">
      <alignment horizontal="left" wrapText="1" indent="1"/>
    </xf>
    <xf numFmtId="0" fontId="4" fillId="0" borderId="0" xfId="0" applyFont="1" applyFill="1"/>
    <xf numFmtId="164" fontId="9" fillId="0" borderId="1" xfId="0" applyNumberFormat="1" applyFont="1" applyFill="1" applyBorder="1" applyAlignment="1">
      <alignment horizontal="right" wrapText="1" indent="1"/>
    </xf>
    <xf numFmtId="164" fontId="9" fillId="0" borderId="2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wrapText="1" indent="1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indent="8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/>
    <xf numFmtId="164" fontId="5" fillId="0" borderId="4" xfId="0" applyNumberFormat="1" applyFont="1" applyBorder="1" applyAlignment="1">
      <alignment horizontal="right" wrapText="1" indent="1"/>
    </xf>
    <xf numFmtId="164" fontId="5" fillId="0" borderId="5" xfId="0" applyNumberFormat="1" applyFont="1" applyBorder="1" applyAlignment="1">
      <alignment horizontal="right" wrapText="1" indent="1"/>
    </xf>
    <xf numFmtId="0" fontId="1" fillId="0" borderId="0" xfId="0" applyFont="1" applyAlignment="1"/>
    <xf numFmtId="164" fontId="1" fillId="0" borderId="2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19" fillId="0" borderId="0" xfId="0" applyFont="1" applyFill="1" applyAlignment="1">
      <alignment vertical="center"/>
    </xf>
    <xf numFmtId="2" fontId="1" fillId="0" borderId="0" xfId="0" applyNumberFormat="1" applyFont="1"/>
    <xf numFmtId="164" fontId="1" fillId="0" borderId="0" xfId="0" applyNumberFormat="1" applyFont="1"/>
    <xf numFmtId="164" fontId="1" fillId="0" borderId="2" xfId="0" applyNumberFormat="1" applyFont="1" applyBorder="1" applyAlignment="1">
      <alignment horizontal="right" indent="1"/>
    </xf>
    <xf numFmtId="164" fontId="1" fillId="0" borderId="1" xfId="0" applyNumberFormat="1" applyFont="1" applyBorder="1" applyAlignment="1">
      <alignment horizontal="right" indent="1"/>
    </xf>
    <xf numFmtId="0" fontId="1" fillId="0" borderId="0" xfId="0" applyNumberFormat="1" applyFont="1"/>
    <xf numFmtId="165" fontId="1" fillId="0" borderId="2" xfId="0" applyNumberFormat="1" applyFont="1" applyFill="1" applyBorder="1" applyAlignment="1">
      <alignment horizontal="right" wrapText="1" indent="1"/>
    </xf>
    <xf numFmtId="165" fontId="5" fillId="0" borderId="2" xfId="0" applyNumberFormat="1" applyFont="1" applyFill="1" applyBorder="1" applyAlignment="1">
      <alignment horizontal="right" wrapText="1" indent="1"/>
    </xf>
    <xf numFmtId="165" fontId="5" fillId="0" borderId="0" xfId="0" applyNumberFormat="1" applyFont="1" applyFill="1"/>
    <xf numFmtId="165" fontId="5" fillId="0" borderId="2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wrapText="1" indent="1"/>
    </xf>
    <xf numFmtId="164" fontId="1" fillId="0" borderId="1" xfId="0" applyNumberFormat="1" applyFont="1" applyFill="1" applyBorder="1" applyAlignment="1">
      <alignment horizontal="right" wrapText="1" indent="1"/>
    </xf>
    <xf numFmtId="165" fontId="1" fillId="0" borderId="2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Alignment="1">
      <alignment horizontal="right" indent="1"/>
    </xf>
    <xf numFmtId="165" fontId="1" fillId="0" borderId="1" xfId="0" applyNumberFormat="1" applyFont="1" applyFill="1" applyBorder="1" applyAlignment="1">
      <alignment horizontal="right" wrapText="1" indent="1"/>
    </xf>
    <xf numFmtId="165" fontId="1" fillId="0" borderId="2" xfId="0" applyNumberFormat="1" applyFont="1" applyFill="1" applyBorder="1" applyAlignment="1">
      <alignment horizontal="right" indent="1"/>
    </xf>
    <xf numFmtId="165" fontId="0" fillId="0" borderId="0" xfId="0" applyNumberFormat="1" applyFill="1"/>
    <xf numFmtId="165" fontId="9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1" fillId="0" borderId="0" xfId="0" applyNumberFormat="1" applyFont="1" applyFill="1"/>
    <xf numFmtId="164" fontId="5" fillId="0" borderId="2" xfId="0" applyNumberFormat="1" applyFont="1" applyFill="1" applyBorder="1" applyAlignment="1">
      <alignment horizontal="right" wrapText="1" indent="1"/>
    </xf>
    <xf numFmtId="164" fontId="5" fillId="0" borderId="1" xfId="0" applyNumberFormat="1" applyFont="1" applyFill="1" applyBorder="1" applyAlignment="1">
      <alignment horizontal="right" wrapText="1" indent="1"/>
    </xf>
    <xf numFmtId="165" fontId="1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vertical="center"/>
    </xf>
    <xf numFmtId="0" fontId="9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Alignment="1">
      <alignment wrapText="1"/>
    </xf>
    <xf numFmtId="0" fontId="1" fillId="0" borderId="0" xfId="0" applyNumberFormat="1" applyFont="1" applyAlignment="1">
      <alignment horizontal="left" wrapText="1" inden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NumberFormat="1" applyFont="1" applyAlignment="1">
      <alignment horizontal="left" wrapText="1" indent="1"/>
    </xf>
    <xf numFmtId="0" fontId="9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4" fillId="0" borderId="0" xfId="0" applyNumberFormat="1" applyFont="1" applyFill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 indent="1"/>
    </xf>
    <xf numFmtId="0" fontId="1" fillId="0" borderId="0" xfId="0" applyNumberFormat="1" applyFont="1" applyAlignment="1">
      <alignment horizontal="left" wrapText="1" indent="2"/>
    </xf>
    <xf numFmtId="0" fontId="1" fillId="0" borderId="3" xfId="0" applyNumberFormat="1" applyFont="1" applyBorder="1" applyAlignment="1">
      <alignment horizontal="left" wrapText="1" indent="2"/>
    </xf>
    <xf numFmtId="0" fontId="4" fillId="0" borderId="0" xfId="0" applyNumberFormat="1" applyFont="1" applyAlignment="1">
      <alignment horizontal="left" wrapText="1" indent="2"/>
    </xf>
    <xf numFmtId="0" fontId="4" fillId="0" borderId="3" xfId="0" applyNumberFormat="1" applyFont="1" applyBorder="1" applyAlignment="1">
      <alignment horizontal="left" wrapText="1" indent="2"/>
    </xf>
    <xf numFmtId="0" fontId="4" fillId="0" borderId="3" xfId="0" applyNumberFormat="1" applyFont="1" applyBorder="1" applyAlignment="1">
      <alignment horizontal="left" wrapText="1" inden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zoomScaleNormal="100" workbookViewId="0"/>
  </sheetViews>
  <sheetFormatPr defaultColWidth="9.140625" defaultRowHeight="12" x14ac:dyDescent="0.2"/>
  <cols>
    <col min="1" max="1" width="48.28515625" style="1" customWidth="1"/>
    <col min="2" max="2" width="7" style="1" customWidth="1"/>
    <col min="3" max="3" width="13.7109375" style="1" customWidth="1"/>
    <col min="4" max="4" width="17" style="1" customWidth="1"/>
    <col min="5" max="7" width="13.7109375" style="1" customWidth="1"/>
    <col min="8" max="16384" width="9.140625" style="1"/>
  </cols>
  <sheetData>
    <row r="1" spans="1:8" s="51" customFormat="1" ht="15" x14ac:dyDescent="0.2">
      <c r="A1" s="76" t="s">
        <v>115</v>
      </c>
    </row>
    <row r="2" spans="1:8" s="51" customFormat="1" ht="15" x14ac:dyDescent="0.2">
      <c r="A2" s="52" t="s">
        <v>116</v>
      </c>
    </row>
    <row r="3" spans="1:8" s="51" customFormat="1" x14ac:dyDescent="0.2"/>
    <row r="4" spans="1:8" ht="14.25" customHeight="1" x14ac:dyDescent="0.2">
      <c r="A4" s="1" t="s">
        <v>124</v>
      </c>
    </row>
    <row r="5" spans="1:8" s="35" customFormat="1" ht="14.25" customHeight="1" x14ac:dyDescent="0.2">
      <c r="A5" s="36" t="s">
        <v>61</v>
      </c>
    </row>
    <row r="6" spans="1:8" ht="62.25" customHeight="1" x14ac:dyDescent="0.2">
      <c r="A6" s="87" t="s">
        <v>60</v>
      </c>
      <c r="B6" s="88"/>
      <c r="C6" s="34" t="s">
        <v>59</v>
      </c>
      <c r="D6" s="34" t="s">
        <v>58</v>
      </c>
      <c r="E6" s="34" t="s">
        <v>57</v>
      </c>
      <c r="F6" s="34" t="s">
        <v>56</v>
      </c>
      <c r="G6" s="33" t="s">
        <v>55</v>
      </c>
    </row>
    <row r="7" spans="1:8" ht="14.25" customHeight="1" x14ac:dyDescent="0.2">
      <c r="A7" s="87"/>
      <c r="B7" s="88"/>
      <c r="C7" s="81" t="s">
        <v>54</v>
      </c>
      <c r="D7" s="81"/>
      <c r="E7" s="81"/>
      <c r="F7" s="81"/>
      <c r="G7" s="82"/>
    </row>
    <row r="8" spans="1:8" ht="14.25" customHeight="1" x14ac:dyDescent="0.2">
      <c r="A8" s="13" t="s">
        <v>53</v>
      </c>
      <c r="B8" s="32">
        <v>2015</v>
      </c>
      <c r="C8" s="8">
        <v>15211147.1</v>
      </c>
      <c r="D8" s="8">
        <v>7075516.2000000002</v>
      </c>
      <c r="E8" s="8">
        <v>4973289.8</v>
      </c>
      <c r="F8" s="8">
        <v>1896967.6</v>
      </c>
      <c r="G8" s="7">
        <v>1265373.6000000001</v>
      </c>
    </row>
    <row r="9" spans="1:8" ht="14.25" customHeight="1" x14ac:dyDescent="0.2">
      <c r="A9" s="12" t="s">
        <v>52</v>
      </c>
      <c r="B9" s="31">
        <v>2020</v>
      </c>
      <c r="C9" s="8">
        <v>22752846.199999999</v>
      </c>
      <c r="D9" s="8">
        <v>11531019.300000001</v>
      </c>
      <c r="E9" s="8">
        <v>7196636.7999999998</v>
      </c>
      <c r="F9" s="8">
        <v>2646442.2000000002</v>
      </c>
      <c r="G9" s="7">
        <v>1378747.9</v>
      </c>
      <c r="H9" s="45"/>
    </row>
    <row r="10" spans="1:8" ht="14.25" customHeight="1" x14ac:dyDescent="0.2">
      <c r="A10" s="9"/>
      <c r="B10" s="31">
        <v>2023</v>
      </c>
      <c r="C10" s="8">
        <v>27985131.733660001</v>
      </c>
      <c r="D10" s="54">
        <v>13738550.647780001</v>
      </c>
      <c r="E10" s="55">
        <v>8660862.0823099986</v>
      </c>
      <c r="F10" s="55">
        <v>3452133.5362800001</v>
      </c>
      <c r="G10" s="56">
        <v>2133585.4672900001</v>
      </c>
    </row>
    <row r="11" spans="1:8" ht="14.25" customHeight="1" x14ac:dyDescent="0.2">
      <c r="A11" s="13"/>
      <c r="B11" s="30">
        <v>2024</v>
      </c>
      <c r="C11" s="59">
        <f>SUM(D11:G11)</f>
        <v>34452852092.020004</v>
      </c>
      <c r="D11" s="60">
        <v>16905772706.440001</v>
      </c>
      <c r="E11" s="61">
        <v>10491865518.870001</v>
      </c>
      <c r="F11" s="61">
        <v>4393105284.3100004</v>
      </c>
      <c r="G11" s="62">
        <v>2662108582.4000001</v>
      </c>
      <c r="H11" s="53"/>
    </row>
    <row r="12" spans="1:8" ht="14.25" customHeight="1" x14ac:dyDescent="0.2">
      <c r="A12" s="83" t="s">
        <v>117</v>
      </c>
      <c r="B12" s="83"/>
      <c r="C12" s="59">
        <f>SUM(D12:G12)</f>
        <v>18780588781.98</v>
      </c>
      <c r="D12" s="59">
        <v>8786294959.2399998</v>
      </c>
      <c r="E12" s="59">
        <v>6774716491.4099998</v>
      </c>
      <c r="F12" s="59">
        <v>1500570783.53</v>
      </c>
      <c r="G12" s="63">
        <v>1719006547.8</v>
      </c>
      <c r="H12" s="53"/>
    </row>
    <row r="13" spans="1:8" ht="14.25" customHeight="1" x14ac:dyDescent="0.2">
      <c r="A13" s="84" t="s">
        <v>51</v>
      </c>
      <c r="B13" s="84"/>
      <c r="C13" s="49"/>
      <c r="D13" s="49"/>
      <c r="E13" s="49"/>
      <c r="F13" s="49"/>
      <c r="G13" s="64"/>
      <c r="H13" s="53"/>
    </row>
    <row r="14" spans="1:8" ht="14.25" customHeight="1" x14ac:dyDescent="0.2">
      <c r="A14" s="80" t="s">
        <v>50</v>
      </c>
      <c r="B14" s="80"/>
      <c r="C14" s="49"/>
      <c r="D14" s="49"/>
      <c r="E14" s="49"/>
      <c r="F14" s="49"/>
      <c r="G14" s="64"/>
      <c r="H14" s="53"/>
    </row>
    <row r="15" spans="1:8" ht="14.25" customHeight="1" x14ac:dyDescent="0.2">
      <c r="A15" s="85" t="s">
        <v>49</v>
      </c>
      <c r="B15" s="85"/>
      <c r="C15" s="49"/>
      <c r="D15" s="49"/>
      <c r="E15" s="49"/>
      <c r="F15" s="49"/>
      <c r="G15" s="64"/>
      <c r="H15" s="53"/>
    </row>
    <row r="16" spans="1:8" ht="14.25" customHeight="1" x14ac:dyDescent="0.2">
      <c r="A16" s="86" t="s">
        <v>48</v>
      </c>
      <c r="B16" s="86"/>
      <c r="C16" s="58">
        <f>SUM(D16:G16)</f>
        <v>8887549744</v>
      </c>
      <c r="D16" s="65">
        <v>3331943936</v>
      </c>
      <c r="E16" s="66">
        <v>3147433069</v>
      </c>
      <c r="F16" s="58">
        <v>864711466</v>
      </c>
      <c r="G16" s="67">
        <v>1543461273</v>
      </c>
      <c r="H16" s="53"/>
    </row>
    <row r="17" spans="1:8" ht="14.25" customHeight="1" x14ac:dyDescent="0.2">
      <c r="A17" s="79" t="s">
        <v>47</v>
      </c>
      <c r="B17" s="79"/>
      <c r="C17" s="49"/>
      <c r="D17" s="49"/>
      <c r="E17" s="49"/>
      <c r="F17" s="49"/>
      <c r="G17" s="64"/>
      <c r="H17" s="53"/>
    </row>
    <row r="18" spans="1:8" ht="14.25" customHeight="1" x14ac:dyDescent="0.2">
      <c r="A18" s="80" t="s">
        <v>46</v>
      </c>
      <c r="B18" s="80"/>
      <c r="C18" s="58">
        <f>SUM(D18:G18)</f>
        <v>2186905644</v>
      </c>
      <c r="D18" s="58">
        <v>392374675</v>
      </c>
      <c r="E18" s="58">
        <v>382947313</v>
      </c>
      <c r="F18" s="58">
        <v>81232596</v>
      </c>
      <c r="G18" s="67">
        <v>1330351060</v>
      </c>
      <c r="H18" s="53"/>
    </row>
    <row r="19" spans="1:8" ht="14.25" customHeight="1" x14ac:dyDescent="0.2">
      <c r="A19" s="85" t="s">
        <v>45</v>
      </c>
      <c r="B19" s="85"/>
      <c r="C19" s="49"/>
      <c r="D19" s="49"/>
      <c r="E19" s="49"/>
      <c r="F19" s="49"/>
      <c r="G19" s="64"/>
      <c r="H19" s="53"/>
    </row>
    <row r="20" spans="1:8" ht="14.25" customHeight="1" x14ac:dyDescent="0.2">
      <c r="A20" s="80" t="s">
        <v>44</v>
      </c>
      <c r="B20" s="80"/>
      <c r="C20" s="58">
        <f>SUM(D20:G20)</f>
        <v>6700644100</v>
      </c>
      <c r="D20" s="58">
        <v>2939569261</v>
      </c>
      <c r="E20" s="58">
        <v>2764485756</v>
      </c>
      <c r="F20" s="58">
        <v>783478870</v>
      </c>
      <c r="G20" s="67">
        <v>213110213</v>
      </c>
      <c r="H20" s="53"/>
    </row>
    <row r="21" spans="1:8" ht="14.25" customHeight="1" x14ac:dyDescent="0.2">
      <c r="A21" s="85" t="s">
        <v>43</v>
      </c>
      <c r="B21" s="85"/>
      <c r="C21" s="49"/>
      <c r="D21" s="49"/>
      <c r="E21" s="49"/>
      <c r="F21" s="49"/>
      <c r="G21" s="64"/>
      <c r="H21" s="53"/>
    </row>
    <row r="22" spans="1:8" ht="14.25" customHeight="1" x14ac:dyDescent="0.2">
      <c r="A22" s="89" t="s">
        <v>42</v>
      </c>
      <c r="B22" s="89"/>
      <c r="C22" s="58">
        <f>SUM(D22:E22)</f>
        <v>3354051620.0300002</v>
      </c>
      <c r="D22" s="58">
        <v>2401021899.1900001</v>
      </c>
      <c r="E22" s="58">
        <v>953029720.84000003</v>
      </c>
      <c r="F22" s="25" t="s">
        <v>113</v>
      </c>
      <c r="G22" s="24" t="s">
        <v>113</v>
      </c>
      <c r="H22" s="53"/>
    </row>
    <row r="23" spans="1:8" ht="14.25" customHeight="1" x14ac:dyDescent="0.2">
      <c r="A23" s="79" t="s">
        <v>41</v>
      </c>
      <c r="B23" s="79"/>
      <c r="C23" s="49"/>
      <c r="D23" s="49"/>
      <c r="E23" s="49"/>
      <c r="F23" s="25"/>
      <c r="G23" s="24"/>
      <c r="H23" s="53"/>
    </row>
    <row r="24" spans="1:8" ht="14.25" customHeight="1" x14ac:dyDescent="0.2">
      <c r="A24" s="89" t="s">
        <v>40</v>
      </c>
      <c r="B24" s="89"/>
      <c r="C24" s="58">
        <f>SUM(D24:E24)</f>
        <v>205835325.35999998</v>
      </c>
      <c r="D24" s="58">
        <v>203507265.69</v>
      </c>
      <c r="E24" s="58">
        <v>2328059.67</v>
      </c>
      <c r="F24" s="25" t="s">
        <v>113</v>
      </c>
      <c r="G24" s="24" t="s">
        <v>113</v>
      </c>
      <c r="H24" s="53"/>
    </row>
    <row r="25" spans="1:8" ht="14.25" customHeight="1" x14ac:dyDescent="0.2">
      <c r="A25" s="79" t="s">
        <v>39</v>
      </c>
      <c r="B25" s="79"/>
      <c r="C25" s="49"/>
      <c r="D25" s="49"/>
      <c r="E25" s="49"/>
      <c r="F25" s="25"/>
      <c r="G25" s="24"/>
    </row>
    <row r="26" spans="1:8" ht="14.25" customHeight="1" x14ac:dyDescent="0.2">
      <c r="A26" s="89" t="s">
        <v>38</v>
      </c>
      <c r="B26" s="89"/>
      <c r="C26" s="58">
        <f>SUM(D26:E26)</f>
        <v>84524444.799999997</v>
      </c>
      <c r="D26" s="58">
        <v>64015768.420000002</v>
      </c>
      <c r="E26" s="58">
        <v>20508676.379999999</v>
      </c>
      <c r="F26" s="25" t="s">
        <v>113</v>
      </c>
      <c r="G26" s="24" t="s">
        <v>113</v>
      </c>
    </row>
    <row r="27" spans="1:8" ht="14.25" customHeight="1" x14ac:dyDescent="0.2">
      <c r="A27" s="79" t="s">
        <v>37</v>
      </c>
      <c r="B27" s="79"/>
      <c r="C27" s="49"/>
      <c r="D27" s="49"/>
      <c r="E27" s="49"/>
      <c r="F27" s="25"/>
      <c r="G27" s="24"/>
    </row>
    <row r="28" spans="1:8" ht="14.25" customHeight="1" x14ac:dyDescent="0.2">
      <c r="A28" s="89" t="s">
        <v>36</v>
      </c>
      <c r="B28" s="89"/>
      <c r="C28" s="58">
        <f>SUM(D28:E28)</f>
        <v>332454079.49000001</v>
      </c>
      <c r="D28" s="58">
        <v>177678931.81</v>
      </c>
      <c r="E28" s="58">
        <v>154775147.68000001</v>
      </c>
      <c r="F28" s="25" t="s">
        <v>113</v>
      </c>
      <c r="G28" s="24" t="s">
        <v>113</v>
      </c>
    </row>
    <row r="29" spans="1:8" ht="14.25" customHeight="1" x14ac:dyDescent="0.2">
      <c r="A29" s="79" t="s">
        <v>35</v>
      </c>
      <c r="B29" s="79"/>
      <c r="C29" s="49"/>
      <c r="D29" s="49"/>
      <c r="E29" s="49"/>
      <c r="F29" s="25"/>
      <c r="G29" s="24"/>
    </row>
    <row r="30" spans="1:8" ht="14.25" customHeight="1" x14ac:dyDescent="0.2">
      <c r="A30" s="89" t="s">
        <v>34</v>
      </c>
      <c r="B30" s="89"/>
      <c r="C30" s="58">
        <f>SUM(D30:E30)</f>
        <v>56808011.350000001</v>
      </c>
      <c r="D30" s="58">
        <v>15185079.49</v>
      </c>
      <c r="E30" s="58">
        <v>41622931.859999999</v>
      </c>
      <c r="F30" s="25" t="s">
        <v>113</v>
      </c>
      <c r="G30" s="24" t="s">
        <v>113</v>
      </c>
    </row>
    <row r="31" spans="1:8" ht="14.25" customHeight="1" x14ac:dyDescent="0.2">
      <c r="A31" s="79" t="s">
        <v>33</v>
      </c>
      <c r="B31" s="79"/>
      <c r="C31" s="49"/>
      <c r="D31" s="49"/>
      <c r="E31" s="49"/>
      <c r="F31" s="49"/>
      <c r="G31" s="64"/>
    </row>
    <row r="32" spans="1:8" ht="14.25" customHeight="1" x14ac:dyDescent="0.25">
      <c r="A32" s="89" t="s">
        <v>32</v>
      </c>
      <c r="B32" s="89"/>
      <c r="C32" s="58">
        <f>SUM(D32:G32)</f>
        <v>1079768419.9200001</v>
      </c>
      <c r="D32" s="58">
        <v>448648689.91000003</v>
      </c>
      <c r="E32" s="68">
        <v>604399479.59000003</v>
      </c>
      <c r="F32" s="58">
        <v>21017135.489999998</v>
      </c>
      <c r="G32" s="69">
        <v>5703114.9299999997</v>
      </c>
      <c r="H32" s="57"/>
    </row>
    <row r="33" spans="1:7" ht="14.25" customHeight="1" x14ac:dyDescent="0.2">
      <c r="A33" s="79" t="s">
        <v>31</v>
      </c>
      <c r="B33" s="79"/>
      <c r="C33" s="49"/>
      <c r="D33" s="49"/>
      <c r="E33" s="49"/>
      <c r="F33" s="49"/>
      <c r="G33" s="64"/>
    </row>
    <row r="34" spans="1:7" ht="24.75" customHeight="1" x14ac:dyDescent="0.2">
      <c r="A34" s="80" t="s">
        <v>30</v>
      </c>
      <c r="B34" s="80"/>
      <c r="C34" s="58">
        <f>SUM(D34:G34)</f>
        <v>497605690.77999997</v>
      </c>
      <c r="D34" s="58">
        <v>210348091.55000001</v>
      </c>
      <c r="E34" s="58">
        <v>271521562.63999999</v>
      </c>
      <c r="F34" s="58">
        <v>13722699.77</v>
      </c>
      <c r="G34" s="67">
        <v>2013336.82</v>
      </c>
    </row>
    <row r="35" spans="1:7" s="21" customFormat="1" ht="24.75" customHeight="1" x14ac:dyDescent="0.2">
      <c r="A35" s="92" t="s">
        <v>29</v>
      </c>
      <c r="B35" s="92"/>
      <c r="C35" s="49"/>
      <c r="D35" s="49"/>
      <c r="E35" s="49"/>
      <c r="F35" s="49"/>
      <c r="G35" s="64"/>
    </row>
    <row r="36" spans="1:7" s="21" customFormat="1" x14ac:dyDescent="0.2">
      <c r="A36" s="21" t="s">
        <v>28</v>
      </c>
      <c r="B36" s="22"/>
      <c r="C36" s="58">
        <f>SUM(D36:G36)</f>
        <v>920654427.7299999</v>
      </c>
      <c r="D36" s="58">
        <v>206565023.71000001</v>
      </c>
      <c r="E36" s="58">
        <v>443159348.69999999</v>
      </c>
      <c r="F36" s="58">
        <v>262101658.91</v>
      </c>
      <c r="G36" s="70">
        <v>8828396.4100000001</v>
      </c>
    </row>
    <row r="37" spans="1:7" s="21" customFormat="1" x14ac:dyDescent="0.2">
      <c r="A37" s="23" t="s">
        <v>27</v>
      </c>
      <c r="B37" s="22"/>
      <c r="C37" s="49"/>
      <c r="D37" s="49"/>
      <c r="E37" s="49"/>
      <c r="F37" s="49"/>
      <c r="G37" s="64"/>
    </row>
    <row r="38" spans="1:7" ht="14.25" customHeight="1" x14ac:dyDescent="0.2">
      <c r="A38" s="13" t="s">
        <v>26</v>
      </c>
      <c r="B38" s="11"/>
      <c r="C38" s="59">
        <f>SUM(D38:G38)</f>
        <v>7329435829.04</v>
      </c>
      <c r="D38" s="59">
        <v>4321798153.1999998</v>
      </c>
      <c r="E38" s="59">
        <v>1331561136.46</v>
      </c>
      <c r="F38" s="59">
        <v>1021985419.78</v>
      </c>
      <c r="G38" s="63">
        <v>654091119.60000002</v>
      </c>
    </row>
    <row r="39" spans="1:7" ht="14.25" customHeight="1" x14ac:dyDescent="0.2">
      <c r="A39" s="12" t="s">
        <v>25</v>
      </c>
      <c r="B39" s="11"/>
      <c r="C39" s="49"/>
      <c r="D39" s="49"/>
      <c r="E39" s="49"/>
      <c r="F39" s="49"/>
      <c r="G39" s="64"/>
    </row>
    <row r="40" spans="1:7" ht="14.25" customHeight="1" x14ac:dyDescent="0.2">
      <c r="A40" s="9" t="s">
        <v>24</v>
      </c>
      <c r="C40" s="58">
        <f>SUM(D40:G40)</f>
        <v>6345832791.7600002</v>
      </c>
      <c r="D40" s="58">
        <v>3962217675.25</v>
      </c>
      <c r="E40" s="58">
        <v>1173545736.75</v>
      </c>
      <c r="F40" s="58">
        <v>923049654.47000003</v>
      </c>
      <c r="G40" s="67">
        <v>287019725.29000002</v>
      </c>
    </row>
    <row r="41" spans="1:7" ht="14.25" customHeight="1" x14ac:dyDescent="0.2">
      <c r="A41" s="10" t="s">
        <v>23</v>
      </c>
      <c r="C41" s="49"/>
      <c r="D41" s="49"/>
      <c r="E41" s="49"/>
      <c r="F41" s="49"/>
      <c r="G41" s="64"/>
    </row>
    <row r="42" spans="1:7" ht="14.25" customHeight="1" x14ac:dyDescent="0.2">
      <c r="A42" s="15" t="s">
        <v>22</v>
      </c>
      <c r="C42" s="58">
        <f>SUM(D42:G42)</f>
        <v>3567198585.0100002</v>
      </c>
      <c r="D42" s="58">
        <v>2150382113.0900002</v>
      </c>
      <c r="E42" s="58">
        <v>746736005.88</v>
      </c>
      <c r="F42" s="58">
        <v>435174922.91000003</v>
      </c>
      <c r="G42" s="67">
        <v>234905543.13</v>
      </c>
    </row>
    <row r="43" spans="1:7" ht="14.25" customHeight="1" x14ac:dyDescent="0.2">
      <c r="A43" s="14" t="s">
        <v>21</v>
      </c>
      <c r="C43" s="49"/>
      <c r="D43" s="49"/>
      <c r="E43" s="49"/>
      <c r="F43" s="49"/>
      <c r="G43" s="64"/>
    </row>
    <row r="44" spans="1:7" ht="14.25" customHeight="1" x14ac:dyDescent="0.2">
      <c r="A44" s="20" t="s">
        <v>20</v>
      </c>
      <c r="C44" s="49"/>
      <c r="D44" s="49"/>
      <c r="E44" s="49"/>
      <c r="F44" s="49"/>
      <c r="G44" s="71"/>
    </row>
    <row r="45" spans="1:7" ht="14.25" customHeight="1" x14ac:dyDescent="0.2">
      <c r="A45" s="19" t="s">
        <v>19</v>
      </c>
      <c r="C45" s="49"/>
      <c r="D45" s="71"/>
      <c r="E45" s="49"/>
      <c r="F45" s="49"/>
      <c r="G45" s="64"/>
    </row>
    <row r="46" spans="1:7" ht="14.25" customHeight="1" x14ac:dyDescent="0.2">
      <c r="A46" s="18" t="s">
        <v>18</v>
      </c>
      <c r="B46" s="16"/>
      <c r="C46" s="58">
        <f>SUM(D46:G46)</f>
        <v>2566419494.1199999</v>
      </c>
      <c r="D46" s="58">
        <v>1538956396.1800001</v>
      </c>
      <c r="E46" s="58">
        <v>540224853.22000003</v>
      </c>
      <c r="F46" s="58">
        <v>328119239.70999998</v>
      </c>
      <c r="G46" s="67">
        <v>159119005.00999999</v>
      </c>
    </row>
    <row r="47" spans="1:7" ht="14.25" customHeight="1" x14ac:dyDescent="0.2">
      <c r="A47" s="17" t="s">
        <v>17</v>
      </c>
      <c r="B47" s="16"/>
      <c r="C47" s="49"/>
      <c r="D47" s="49"/>
      <c r="E47" s="49"/>
      <c r="F47" s="49"/>
      <c r="G47" s="64"/>
    </row>
    <row r="48" spans="1:7" ht="14.25" customHeight="1" x14ac:dyDescent="0.2">
      <c r="A48" s="18" t="s">
        <v>16</v>
      </c>
      <c r="B48" s="16"/>
      <c r="C48" s="58">
        <f>SUM(D48:G48)</f>
        <v>970429383.66000009</v>
      </c>
      <c r="D48" s="58">
        <v>604106369.34000003</v>
      </c>
      <c r="E48" s="58">
        <v>199879403.61000001</v>
      </c>
      <c r="F48" s="58">
        <v>97173479.090000004</v>
      </c>
      <c r="G48" s="67">
        <v>69270131.620000005</v>
      </c>
    </row>
    <row r="49" spans="1:7" ht="14.25" customHeight="1" x14ac:dyDescent="0.2">
      <c r="A49" s="17" t="s">
        <v>15</v>
      </c>
      <c r="B49" s="16"/>
      <c r="C49" s="49"/>
      <c r="D49" s="49"/>
      <c r="E49" s="49"/>
      <c r="F49" s="49"/>
      <c r="G49" s="64"/>
    </row>
    <row r="50" spans="1:7" ht="24.75" customHeight="1" x14ac:dyDescent="0.2">
      <c r="A50" s="94" t="s">
        <v>14</v>
      </c>
      <c r="B50" s="95"/>
      <c r="C50" s="58">
        <f>SUM(D50:G50)</f>
        <v>30349707.23</v>
      </c>
      <c r="D50" s="58">
        <v>7319347.5700000003</v>
      </c>
      <c r="E50" s="58">
        <v>6631749.0499999998</v>
      </c>
      <c r="F50" s="58">
        <v>9882204.1099999994</v>
      </c>
      <c r="G50" s="67">
        <v>6516406.5</v>
      </c>
    </row>
    <row r="51" spans="1:7" ht="24.75" customHeight="1" x14ac:dyDescent="0.2">
      <c r="A51" s="96" t="s">
        <v>13</v>
      </c>
      <c r="B51" s="97"/>
      <c r="C51" s="49"/>
      <c r="D51" s="49"/>
      <c r="E51" s="49"/>
      <c r="F51" s="49"/>
      <c r="G51" s="64"/>
    </row>
    <row r="52" spans="1:7" ht="24.75" customHeight="1" x14ac:dyDescent="0.2">
      <c r="A52" s="80" t="s">
        <v>12</v>
      </c>
      <c r="B52" s="93"/>
      <c r="C52" s="58">
        <f>SUM(D52:F52)</f>
        <v>196259891.93000001</v>
      </c>
      <c r="D52" s="58">
        <v>67724401.629999995</v>
      </c>
      <c r="E52" s="58">
        <v>62158060.75</v>
      </c>
      <c r="F52" s="58">
        <v>66377429.549999997</v>
      </c>
      <c r="G52" s="64" t="s">
        <v>114</v>
      </c>
    </row>
    <row r="53" spans="1:7" ht="24" customHeight="1" x14ac:dyDescent="0.2">
      <c r="A53" s="85" t="s">
        <v>11</v>
      </c>
      <c r="B53" s="98"/>
      <c r="C53" s="49"/>
      <c r="D53" s="49"/>
      <c r="E53" s="49"/>
      <c r="F53" s="49"/>
      <c r="G53" s="64"/>
    </row>
    <row r="54" spans="1:7" ht="14.25" customHeight="1" x14ac:dyDescent="0.2">
      <c r="A54" s="15" t="s">
        <v>10</v>
      </c>
      <c r="C54" s="58">
        <f>SUM(D54:G54)</f>
        <v>79755206.539999992</v>
      </c>
      <c r="D54" s="58">
        <v>30474156.239999998</v>
      </c>
      <c r="E54" s="58">
        <v>43571092.890000001</v>
      </c>
      <c r="F54" s="58">
        <v>3677886.06</v>
      </c>
      <c r="G54" s="67">
        <v>2032071.35</v>
      </c>
    </row>
    <row r="55" spans="1:7" ht="14.25" customHeight="1" x14ac:dyDescent="0.2">
      <c r="A55" s="14" t="s">
        <v>9</v>
      </c>
      <c r="C55" s="49"/>
      <c r="D55" s="49"/>
      <c r="E55" s="49"/>
      <c r="F55" s="49"/>
      <c r="G55" s="64"/>
    </row>
    <row r="56" spans="1:7" ht="25.5" customHeight="1" x14ac:dyDescent="0.2">
      <c r="A56" s="80" t="s">
        <v>8</v>
      </c>
      <c r="B56" s="93"/>
      <c r="C56" s="58">
        <f>SUM(D56:G56)</f>
        <v>210546162.44</v>
      </c>
      <c r="D56" s="58">
        <v>101470540.91</v>
      </c>
      <c r="E56" s="58">
        <v>2886235.47</v>
      </c>
      <c r="F56" s="58">
        <v>75203133.989999995</v>
      </c>
      <c r="G56" s="67">
        <v>30986252.07</v>
      </c>
    </row>
    <row r="57" spans="1:7" ht="25.5" customHeight="1" x14ac:dyDescent="0.2">
      <c r="A57" s="85" t="s">
        <v>7</v>
      </c>
      <c r="B57" s="98"/>
      <c r="C57" s="49"/>
      <c r="D57" s="49"/>
      <c r="E57" s="49"/>
      <c r="F57" s="49"/>
      <c r="G57" s="64"/>
    </row>
    <row r="58" spans="1:7" ht="14.25" customHeight="1" x14ac:dyDescent="0.2">
      <c r="A58" s="9" t="s">
        <v>6</v>
      </c>
      <c r="C58" s="58">
        <f>SUM(D58:G58)</f>
        <v>983603037.27999997</v>
      </c>
      <c r="D58" s="58">
        <v>359580477.94999999</v>
      </c>
      <c r="E58" s="66">
        <v>158015399.71000001</v>
      </c>
      <c r="F58" s="58">
        <v>98935765.310000002</v>
      </c>
      <c r="G58" s="72">
        <v>367071394.31</v>
      </c>
    </row>
    <row r="59" spans="1:7" ht="14.25" customHeight="1" x14ac:dyDescent="0.2">
      <c r="A59" s="90" t="s">
        <v>5</v>
      </c>
      <c r="B59" s="91"/>
      <c r="C59" s="49"/>
      <c r="D59" s="49"/>
      <c r="E59" s="49"/>
      <c r="F59" s="49"/>
      <c r="G59" s="64"/>
    </row>
    <row r="60" spans="1:7" ht="14.25" customHeight="1" x14ac:dyDescent="0.2">
      <c r="A60" s="13" t="s">
        <v>4</v>
      </c>
      <c r="B60" s="11"/>
      <c r="C60" s="59">
        <f>SUM(D60:G60)</f>
        <v>8342827481</v>
      </c>
      <c r="D60" s="59">
        <v>3797679594</v>
      </c>
      <c r="E60" s="59">
        <v>2385587891</v>
      </c>
      <c r="F60" s="59">
        <v>1870549081</v>
      </c>
      <c r="G60" s="63">
        <v>289010915</v>
      </c>
    </row>
    <row r="61" spans="1:7" ht="14.25" customHeight="1" x14ac:dyDescent="0.2">
      <c r="A61" s="12" t="s">
        <v>3</v>
      </c>
      <c r="B61" s="11"/>
      <c r="C61" s="49"/>
      <c r="D61" s="49"/>
      <c r="E61" s="49"/>
      <c r="F61" s="49"/>
      <c r="G61" s="64"/>
    </row>
    <row r="62" spans="1:7" ht="14.25" customHeight="1" x14ac:dyDescent="0.2">
      <c r="A62" s="9" t="s">
        <v>2</v>
      </c>
      <c r="C62" s="58">
        <f>SUM(D62:G62)</f>
        <v>6162222209</v>
      </c>
      <c r="D62" s="58">
        <v>2605572265</v>
      </c>
      <c r="E62" s="58">
        <v>2097269218</v>
      </c>
      <c r="F62" s="58">
        <v>1363969120</v>
      </c>
      <c r="G62" s="67">
        <v>95411606</v>
      </c>
    </row>
    <row r="63" spans="1:7" ht="14.25" customHeight="1" x14ac:dyDescent="0.2">
      <c r="A63" s="10" t="s">
        <v>1</v>
      </c>
      <c r="B63" s="9"/>
      <c r="C63" s="8"/>
      <c r="D63" s="8"/>
      <c r="E63" s="8"/>
      <c r="F63" s="8"/>
      <c r="G63" s="7"/>
    </row>
    <row r="65" spans="1:5" s="4" customFormat="1" ht="11.25" x14ac:dyDescent="0.2">
      <c r="A65" s="6" t="s">
        <v>0</v>
      </c>
    </row>
    <row r="66" spans="1:5" s="2" customFormat="1" ht="11.25" x14ac:dyDescent="0.2">
      <c r="A66" s="50" t="s">
        <v>112</v>
      </c>
      <c r="B66" s="3"/>
      <c r="C66" s="3"/>
      <c r="D66" s="3"/>
      <c r="E66" s="3"/>
    </row>
  </sheetData>
  <mergeCells count="33">
    <mergeCell ref="A59:B59"/>
    <mergeCell ref="A35:B35"/>
    <mergeCell ref="A56:B56"/>
    <mergeCell ref="A50:B50"/>
    <mergeCell ref="A51:B51"/>
    <mergeCell ref="A52:B52"/>
    <mergeCell ref="A53:B53"/>
    <mergeCell ref="A57:B57"/>
    <mergeCell ref="A22:B22"/>
    <mergeCell ref="A19:B19"/>
    <mergeCell ref="A20:B20"/>
    <mergeCell ref="A21:B21"/>
    <mergeCell ref="A34:B34"/>
    <mergeCell ref="A23:B23"/>
    <mergeCell ref="A29:B29"/>
    <mergeCell ref="A30:B30"/>
    <mergeCell ref="A24:B24"/>
    <mergeCell ref="A25:B25"/>
    <mergeCell ref="A26:B26"/>
    <mergeCell ref="A27:B27"/>
    <mergeCell ref="A28:B28"/>
    <mergeCell ref="A31:B31"/>
    <mergeCell ref="A32:B32"/>
    <mergeCell ref="A33:B33"/>
    <mergeCell ref="A17:B17"/>
    <mergeCell ref="A18:B18"/>
    <mergeCell ref="C7:G7"/>
    <mergeCell ref="A12:B12"/>
    <mergeCell ref="A13:B13"/>
    <mergeCell ref="A14:B14"/>
    <mergeCell ref="A15:B15"/>
    <mergeCell ref="A16:B16"/>
    <mergeCell ref="A6:B7"/>
  </mergeCell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showGridLines="0" zoomScaleNormal="100" workbookViewId="0"/>
  </sheetViews>
  <sheetFormatPr defaultColWidth="9.140625" defaultRowHeight="12" x14ac:dyDescent="0.2"/>
  <cols>
    <col min="1" max="1" width="42.85546875" style="1" customWidth="1"/>
    <col min="2" max="2" width="7.140625" style="1" customWidth="1"/>
    <col min="3" max="5" width="13.7109375" style="1" customWidth="1"/>
    <col min="6" max="6" width="16.42578125" style="1" customWidth="1"/>
    <col min="7" max="7" width="20.28515625" style="1" customWidth="1"/>
    <col min="8" max="16384" width="9.140625" style="1"/>
  </cols>
  <sheetData>
    <row r="1" spans="1:8" ht="14.25" customHeight="1" x14ac:dyDescent="0.2">
      <c r="A1" s="21" t="s">
        <v>125</v>
      </c>
    </row>
    <row r="2" spans="1:8" ht="14.25" customHeight="1" x14ac:dyDescent="0.2">
      <c r="A2" s="35" t="s">
        <v>80</v>
      </c>
    </row>
    <row r="3" spans="1:8" ht="62.25" customHeight="1" x14ac:dyDescent="0.2">
      <c r="A3" s="87" t="s">
        <v>60</v>
      </c>
      <c r="B3" s="88"/>
      <c r="C3" s="34" t="s">
        <v>59</v>
      </c>
      <c r="D3" s="34" t="s">
        <v>58</v>
      </c>
      <c r="E3" s="34" t="s">
        <v>57</v>
      </c>
      <c r="F3" s="34" t="s">
        <v>56</v>
      </c>
      <c r="G3" s="33" t="s">
        <v>55</v>
      </c>
    </row>
    <row r="4" spans="1:8" ht="14.25" customHeight="1" x14ac:dyDescent="0.2">
      <c r="A4" s="87"/>
      <c r="B4" s="88"/>
      <c r="C4" s="81" t="s">
        <v>79</v>
      </c>
      <c r="D4" s="81"/>
      <c r="E4" s="81"/>
      <c r="F4" s="81"/>
      <c r="G4" s="82"/>
    </row>
    <row r="5" spans="1:8" ht="14.25" customHeight="1" x14ac:dyDescent="0.2">
      <c r="A5" s="13" t="s">
        <v>53</v>
      </c>
      <c r="B5" s="32">
        <v>2015</v>
      </c>
      <c r="C5" s="8">
        <v>15349195.800000001</v>
      </c>
      <c r="D5" s="8">
        <v>6880258.2000000002</v>
      </c>
      <c r="E5" s="8">
        <v>5297579.0999999996</v>
      </c>
      <c r="F5" s="8">
        <v>1870324.5</v>
      </c>
      <c r="G5" s="7">
        <v>1301034</v>
      </c>
    </row>
    <row r="6" spans="1:8" ht="14.25" customHeight="1" x14ac:dyDescent="0.2">
      <c r="A6" s="12" t="s">
        <v>52</v>
      </c>
      <c r="B6" s="31">
        <v>2020</v>
      </c>
      <c r="C6" s="8">
        <v>21963805.100000001</v>
      </c>
      <c r="D6" s="8">
        <v>10965313.1</v>
      </c>
      <c r="E6" s="8">
        <v>7459081.9000000004</v>
      </c>
      <c r="F6" s="8">
        <v>2431533.7999999998</v>
      </c>
      <c r="G6" s="7">
        <v>1107876.3</v>
      </c>
      <c r="H6" s="45"/>
    </row>
    <row r="7" spans="1:8" ht="14.25" customHeight="1" x14ac:dyDescent="0.2">
      <c r="A7" s="9"/>
      <c r="B7" s="31">
        <v>2023</v>
      </c>
      <c r="C7" s="8">
        <v>29912136.356090005</v>
      </c>
      <c r="D7" s="8">
        <v>15026886.684120001</v>
      </c>
      <c r="E7" s="8">
        <v>9473571.6429599989</v>
      </c>
      <c r="F7" s="8">
        <v>3567994.0415599998</v>
      </c>
      <c r="G7" s="7">
        <v>1843683.9874500001</v>
      </c>
    </row>
    <row r="8" spans="1:8" ht="14.25" customHeight="1" x14ac:dyDescent="0.2">
      <c r="A8" s="13"/>
      <c r="B8" s="30">
        <v>2024</v>
      </c>
      <c r="C8" s="59">
        <f>SUM(D8:G8)</f>
        <v>33828382412.890003</v>
      </c>
      <c r="D8" s="59">
        <v>16752089615.219999</v>
      </c>
      <c r="E8" s="59">
        <v>10610073800.780001</v>
      </c>
      <c r="F8" s="59">
        <v>4202911088.2600002</v>
      </c>
      <c r="G8" s="63">
        <v>2263307908.6300001</v>
      </c>
    </row>
    <row r="9" spans="1:8" ht="14.25" customHeight="1" x14ac:dyDescent="0.2">
      <c r="A9" s="83" t="s">
        <v>78</v>
      </c>
      <c r="B9" s="83"/>
      <c r="C9" s="59">
        <f>SUM(D9:G9)</f>
        <v>27243155199.970001</v>
      </c>
      <c r="D9" s="59">
        <v>12872355056.09</v>
      </c>
      <c r="E9" s="59">
        <v>9323628734.6700001</v>
      </c>
      <c r="F9" s="59">
        <v>3561320995.4499998</v>
      </c>
      <c r="G9" s="63">
        <v>1485850413.76</v>
      </c>
    </row>
    <row r="10" spans="1:8" ht="14.25" customHeight="1" x14ac:dyDescent="0.2">
      <c r="A10" s="84" t="s">
        <v>77</v>
      </c>
      <c r="B10" s="84"/>
      <c r="C10" s="73"/>
      <c r="D10" s="73"/>
      <c r="E10" s="73"/>
      <c r="F10" s="73"/>
      <c r="G10" s="74"/>
    </row>
    <row r="11" spans="1:8" ht="14.25" customHeight="1" x14ac:dyDescent="0.2">
      <c r="A11" s="80" t="s">
        <v>50</v>
      </c>
      <c r="B11" s="80"/>
      <c r="C11" s="49"/>
      <c r="D11" s="49"/>
      <c r="E11" s="49"/>
      <c r="F11" s="49"/>
      <c r="G11" s="64"/>
    </row>
    <row r="12" spans="1:8" ht="14.25" customHeight="1" x14ac:dyDescent="0.2">
      <c r="A12" s="85" t="s">
        <v>49</v>
      </c>
      <c r="B12" s="85"/>
      <c r="C12" s="49"/>
      <c r="D12" s="49"/>
      <c r="E12" s="49"/>
      <c r="F12" s="49"/>
      <c r="G12" s="64"/>
    </row>
    <row r="13" spans="1:8" ht="14.25" customHeight="1" x14ac:dyDescent="0.2">
      <c r="A13" s="89" t="s">
        <v>26</v>
      </c>
      <c r="B13" s="89"/>
      <c r="C13" s="58">
        <f>SUM(D13:G13)</f>
        <v>3753578242.5999999</v>
      </c>
      <c r="D13" s="58">
        <v>1298948546.51</v>
      </c>
      <c r="E13" s="58">
        <v>1461009922.8099999</v>
      </c>
      <c r="F13" s="58">
        <v>292832637.56999999</v>
      </c>
      <c r="G13" s="67">
        <v>700787135.71000004</v>
      </c>
    </row>
    <row r="14" spans="1:8" ht="14.25" customHeight="1" x14ac:dyDescent="0.2">
      <c r="A14" s="79" t="s">
        <v>76</v>
      </c>
      <c r="B14" s="79"/>
      <c r="C14" s="49"/>
      <c r="D14" s="49"/>
      <c r="E14" s="49"/>
      <c r="F14" s="49"/>
      <c r="G14" s="64"/>
    </row>
    <row r="15" spans="1:8" ht="14.25" customHeight="1" x14ac:dyDescent="0.2">
      <c r="A15" s="80" t="s">
        <v>75</v>
      </c>
      <c r="B15" s="80"/>
      <c r="C15" s="58">
        <f>SUM(D15:F15)</f>
        <v>69538201.520000011</v>
      </c>
      <c r="D15" s="58">
        <v>51305565.520000003</v>
      </c>
      <c r="E15" s="58">
        <v>17525826</v>
      </c>
      <c r="F15" s="58">
        <v>706810</v>
      </c>
      <c r="G15" s="64" t="s">
        <v>114</v>
      </c>
    </row>
    <row r="16" spans="1:8" ht="14.25" customHeight="1" x14ac:dyDescent="0.2">
      <c r="A16" s="85" t="s">
        <v>74</v>
      </c>
      <c r="B16" s="85"/>
      <c r="C16" s="49"/>
      <c r="D16" s="49"/>
      <c r="E16" s="49"/>
      <c r="F16" s="49"/>
      <c r="G16" s="64"/>
    </row>
    <row r="17" spans="1:7" ht="14.25" customHeight="1" x14ac:dyDescent="0.2">
      <c r="A17" s="89" t="s">
        <v>73</v>
      </c>
      <c r="B17" s="89"/>
      <c r="C17" s="58">
        <f>SUM(D17:G17)</f>
        <v>2223322423.1599998</v>
      </c>
      <c r="D17" s="58">
        <v>1648436166.4100001</v>
      </c>
      <c r="E17" s="58">
        <v>453227562.14999998</v>
      </c>
      <c r="F17" s="58">
        <v>114816777.20999999</v>
      </c>
      <c r="G17" s="67">
        <v>6841917.3899999997</v>
      </c>
    </row>
    <row r="18" spans="1:7" ht="14.25" customHeight="1" x14ac:dyDescent="0.2">
      <c r="A18" s="79" t="s">
        <v>72</v>
      </c>
      <c r="B18" s="79"/>
      <c r="C18" s="49"/>
      <c r="D18" s="49"/>
      <c r="E18" s="49"/>
      <c r="F18" s="49"/>
      <c r="G18" s="64"/>
    </row>
    <row r="19" spans="1:7" ht="14.25" customHeight="1" x14ac:dyDescent="0.2">
      <c r="A19" s="89" t="s">
        <v>71</v>
      </c>
      <c r="B19" s="89"/>
      <c r="C19" s="58">
        <f>SUM(D19:G19)</f>
        <v>20631368540.119999</v>
      </c>
      <c r="D19" s="58">
        <v>9632143664.4699993</v>
      </c>
      <c r="E19" s="75">
        <v>7104297598.1800003</v>
      </c>
      <c r="F19" s="58">
        <v>3116705916.8099999</v>
      </c>
      <c r="G19" s="67">
        <v>778221360.65999997</v>
      </c>
    </row>
    <row r="20" spans="1:7" ht="14.25" customHeight="1" x14ac:dyDescent="0.2">
      <c r="A20" s="79" t="s">
        <v>70</v>
      </c>
      <c r="B20" s="79"/>
      <c r="C20" s="49"/>
      <c r="D20" s="49"/>
      <c r="E20" s="49"/>
      <c r="F20" s="49"/>
      <c r="G20" s="64"/>
    </row>
    <row r="21" spans="1:7" ht="14.25" customHeight="1" x14ac:dyDescent="0.2">
      <c r="A21" s="94" t="s">
        <v>50</v>
      </c>
      <c r="B21" s="94"/>
      <c r="C21" s="49"/>
      <c r="D21" s="49"/>
      <c r="E21" s="49"/>
      <c r="F21" s="49"/>
      <c r="G21" s="64"/>
    </row>
    <row r="22" spans="1:7" ht="14.25" customHeight="1" x14ac:dyDescent="0.2">
      <c r="A22" s="96" t="s">
        <v>49</v>
      </c>
      <c r="B22" s="96"/>
      <c r="C22" s="49"/>
      <c r="D22" s="49"/>
      <c r="E22" s="49"/>
      <c r="F22" s="49"/>
      <c r="G22" s="64"/>
    </row>
    <row r="23" spans="1:7" ht="14.25" customHeight="1" x14ac:dyDescent="0.2">
      <c r="A23" s="80" t="s">
        <v>69</v>
      </c>
      <c r="B23" s="80"/>
      <c r="C23" s="58">
        <f>SUM(D23:G23)</f>
        <v>9888358250.3900013</v>
      </c>
      <c r="D23" s="58">
        <v>4532968417.4700003</v>
      </c>
      <c r="E23" s="58">
        <v>3063486500.8899999</v>
      </c>
      <c r="F23" s="58">
        <v>1964947221.4400001</v>
      </c>
      <c r="G23" s="67">
        <v>326956110.58999997</v>
      </c>
    </row>
    <row r="24" spans="1:7" ht="14.25" customHeight="1" x14ac:dyDescent="0.2">
      <c r="A24" s="85" t="s">
        <v>68</v>
      </c>
      <c r="B24" s="85"/>
      <c r="C24" s="49"/>
      <c r="D24" s="49"/>
      <c r="E24" s="49"/>
      <c r="F24" s="49"/>
      <c r="G24" s="64"/>
    </row>
    <row r="25" spans="1:7" ht="14.25" customHeight="1" x14ac:dyDescent="0.2">
      <c r="A25" s="80" t="s">
        <v>67</v>
      </c>
      <c r="B25" s="80"/>
      <c r="C25" s="58">
        <f>SUM(D25:G25)</f>
        <v>1822610563.0999999</v>
      </c>
      <c r="D25" s="58">
        <v>877635778.55999994</v>
      </c>
      <c r="E25" s="58">
        <v>555328965.54999995</v>
      </c>
      <c r="F25" s="58">
        <v>329648548.69999999</v>
      </c>
      <c r="G25" s="67">
        <v>59997270.289999999</v>
      </c>
    </row>
    <row r="26" spans="1:7" ht="14.25" customHeight="1" x14ac:dyDescent="0.2">
      <c r="A26" s="92" t="s">
        <v>66</v>
      </c>
      <c r="B26" s="92"/>
      <c r="C26" s="49"/>
      <c r="D26" s="49"/>
      <c r="E26" s="49"/>
      <c r="F26" s="49"/>
      <c r="G26" s="64"/>
    </row>
    <row r="27" spans="1:7" ht="14.25" customHeight="1" x14ac:dyDescent="0.2">
      <c r="A27" s="80" t="s">
        <v>65</v>
      </c>
      <c r="B27" s="80"/>
      <c r="C27" s="58">
        <f>SUM(D27:G27)</f>
        <v>7453244771.3000011</v>
      </c>
      <c r="D27" s="58">
        <v>3517618336.8400002</v>
      </c>
      <c r="E27" s="58">
        <v>3016582321.02</v>
      </c>
      <c r="F27" s="58">
        <v>634287181.71000004</v>
      </c>
      <c r="G27" s="67">
        <v>284756931.73000002</v>
      </c>
    </row>
    <row r="28" spans="1:7" ht="14.25" customHeight="1" x14ac:dyDescent="0.2">
      <c r="A28" s="85" t="s">
        <v>64</v>
      </c>
      <c r="B28" s="85"/>
      <c r="C28" s="49"/>
      <c r="D28" s="49"/>
      <c r="E28" s="49"/>
      <c r="F28" s="49"/>
      <c r="G28" s="64"/>
    </row>
    <row r="29" spans="1:7" ht="14.25" customHeight="1" x14ac:dyDescent="0.2">
      <c r="A29" s="89" t="s">
        <v>120</v>
      </c>
      <c r="B29" s="89"/>
      <c r="C29" s="58">
        <f>SUM(D29:F29)</f>
        <v>632947176.17999995</v>
      </c>
      <c r="D29" s="58">
        <v>291607860.79000002</v>
      </c>
      <c r="E29" s="58">
        <v>305093651.52999997</v>
      </c>
      <c r="F29" s="58">
        <v>36245663.859999999</v>
      </c>
      <c r="G29" s="64" t="s">
        <v>113</v>
      </c>
    </row>
    <row r="30" spans="1:7" ht="14.25" customHeight="1" x14ac:dyDescent="0.2">
      <c r="A30" s="79" t="s">
        <v>121</v>
      </c>
      <c r="B30" s="79"/>
      <c r="C30" s="49"/>
      <c r="D30" s="49"/>
      <c r="E30" s="49"/>
      <c r="F30" s="49"/>
      <c r="G30" s="64"/>
    </row>
    <row r="31" spans="1:7" ht="14.25" customHeight="1" x14ac:dyDescent="0.2">
      <c r="A31" s="83" t="s">
        <v>63</v>
      </c>
      <c r="B31" s="83"/>
      <c r="C31" s="59">
        <f>SUM(D31:G31)</f>
        <v>6585227212.9199991</v>
      </c>
      <c r="D31" s="59">
        <v>3879734559.1300001</v>
      </c>
      <c r="E31" s="59">
        <v>1286445066.1099999</v>
      </c>
      <c r="F31" s="59">
        <v>641590092.80999994</v>
      </c>
      <c r="G31" s="63">
        <v>777457494.87</v>
      </c>
    </row>
    <row r="32" spans="1:7" ht="14.25" customHeight="1" x14ac:dyDescent="0.2">
      <c r="A32" s="84" t="s">
        <v>62</v>
      </c>
      <c r="B32" s="84"/>
      <c r="C32" s="49"/>
      <c r="D32" s="49"/>
      <c r="E32" s="49"/>
      <c r="F32" s="49"/>
      <c r="G32" s="64"/>
    </row>
    <row r="33" spans="1:7" ht="14.25" customHeight="1" x14ac:dyDescent="0.2">
      <c r="A33" s="89" t="s">
        <v>118</v>
      </c>
      <c r="B33" s="89"/>
      <c r="C33" s="58">
        <f>SUM(D33:G33)</f>
        <v>5975368183.079999</v>
      </c>
      <c r="D33" s="58">
        <v>3658345713.4099998</v>
      </c>
      <c r="E33" s="58">
        <v>1049369581.11</v>
      </c>
      <c r="F33" s="58">
        <v>638282393.69000006</v>
      </c>
      <c r="G33" s="67">
        <v>629370494.87</v>
      </c>
    </row>
    <row r="34" spans="1:7" ht="14.25" customHeight="1" x14ac:dyDescent="0.2">
      <c r="A34" s="79" t="s">
        <v>119</v>
      </c>
      <c r="B34" s="79"/>
      <c r="C34" s="8"/>
      <c r="D34" s="8"/>
      <c r="E34" s="8"/>
      <c r="F34" s="8"/>
      <c r="G34" s="7"/>
    </row>
    <row r="36" spans="1:7" s="5" customFormat="1" ht="39.75" customHeight="1" x14ac:dyDescent="0.2">
      <c r="A36" s="99" t="s">
        <v>122</v>
      </c>
      <c r="B36" s="100"/>
      <c r="C36" s="100"/>
      <c r="D36" s="100"/>
      <c r="E36" s="100"/>
      <c r="F36" s="100"/>
      <c r="G36" s="100"/>
    </row>
    <row r="37" spans="1:7" s="3" customFormat="1" ht="39.75" customHeight="1" x14ac:dyDescent="0.2">
      <c r="A37" s="101" t="s">
        <v>123</v>
      </c>
      <c r="B37" s="102"/>
      <c r="C37" s="102"/>
      <c r="D37" s="102"/>
      <c r="E37" s="102"/>
      <c r="F37" s="102"/>
      <c r="G37" s="102"/>
    </row>
  </sheetData>
  <mergeCells count="30">
    <mergeCell ref="A34:B34"/>
    <mergeCell ref="A36:G36"/>
    <mergeCell ref="A37:G37"/>
    <mergeCell ref="A30:B30"/>
    <mergeCell ref="A31:B31"/>
    <mergeCell ref="A32:B32"/>
    <mergeCell ref="A33:B33"/>
    <mergeCell ref="A29:B2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:B4"/>
    <mergeCell ref="C4:G4"/>
    <mergeCell ref="A19:B19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4"/>
  <sheetViews>
    <sheetView showGridLines="0" zoomScaleNormal="100" workbookViewId="0"/>
  </sheetViews>
  <sheetFormatPr defaultColWidth="9.140625" defaultRowHeight="12" x14ac:dyDescent="0.2"/>
  <cols>
    <col min="1" max="1" width="42.85546875" style="1" customWidth="1"/>
    <col min="2" max="6" width="13.7109375" style="1" customWidth="1"/>
    <col min="7" max="7" width="9.140625" style="1"/>
    <col min="8" max="8" width="23.7109375" style="1" customWidth="1"/>
    <col min="9" max="16384" width="9.140625" style="1"/>
  </cols>
  <sheetData>
    <row r="1" spans="1:7" s="48" customFormat="1" ht="14.25" customHeight="1" x14ac:dyDescent="0.2">
      <c r="A1" s="77" t="s">
        <v>126</v>
      </c>
      <c r="B1" s="78"/>
      <c r="C1" s="78"/>
      <c r="D1" s="78"/>
      <c r="E1" s="78"/>
      <c r="F1" s="78"/>
      <c r="G1" s="78"/>
    </row>
    <row r="2" spans="1:7" ht="14.25" customHeight="1" x14ac:dyDescent="0.2">
      <c r="A2" s="35" t="s">
        <v>127</v>
      </c>
    </row>
    <row r="3" spans="1:7" ht="62.25" customHeight="1" x14ac:dyDescent="0.2">
      <c r="A3" s="87" t="s">
        <v>60</v>
      </c>
      <c r="B3" s="34" t="s">
        <v>59</v>
      </c>
      <c r="C3" s="34" t="s">
        <v>58</v>
      </c>
      <c r="D3" s="34" t="s">
        <v>57</v>
      </c>
      <c r="E3" s="34" t="s">
        <v>56</v>
      </c>
      <c r="F3" s="33" t="s">
        <v>55</v>
      </c>
    </row>
    <row r="4" spans="1:7" ht="14.25" customHeight="1" x14ac:dyDescent="0.2">
      <c r="A4" s="87"/>
      <c r="B4" s="107" t="s">
        <v>111</v>
      </c>
      <c r="C4" s="107"/>
      <c r="D4" s="107"/>
      <c r="E4" s="107"/>
      <c r="F4" s="108"/>
    </row>
    <row r="5" spans="1:7" ht="14.25" customHeight="1" x14ac:dyDescent="0.2">
      <c r="A5" s="27" t="s">
        <v>53</v>
      </c>
      <c r="B5" s="47">
        <v>100</v>
      </c>
      <c r="C5" s="47">
        <v>100</v>
      </c>
      <c r="D5" s="47">
        <v>100</v>
      </c>
      <c r="E5" s="47">
        <v>100</v>
      </c>
      <c r="F5" s="46">
        <v>100</v>
      </c>
      <c r="G5" s="45"/>
    </row>
    <row r="6" spans="1:7" ht="14.25" customHeight="1" x14ac:dyDescent="0.2">
      <c r="A6" s="26" t="s">
        <v>52</v>
      </c>
      <c r="B6" s="8"/>
      <c r="C6" s="8"/>
      <c r="D6" s="8"/>
      <c r="E6" s="8"/>
      <c r="F6" s="7"/>
    </row>
    <row r="7" spans="1:7" ht="14.25" customHeight="1" x14ac:dyDescent="0.2">
      <c r="A7" s="44" t="s">
        <v>50</v>
      </c>
      <c r="B7" s="8"/>
      <c r="C7" s="8"/>
      <c r="D7" s="8"/>
      <c r="E7" s="8"/>
      <c r="F7" s="7"/>
    </row>
    <row r="8" spans="1:7" ht="14.25" customHeight="1" x14ac:dyDescent="0.2">
      <c r="A8" s="43" t="s">
        <v>49</v>
      </c>
      <c r="B8" s="29"/>
      <c r="C8" s="29"/>
      <c r="D8" s="29"/>
      <c r="E8" s="29"/>
      <c r="F8" s="28"/>
    </row>
    <row r="9" spans="1:7" ht="14.25" customHeight="1" x14ac:dyDescent="0.2">
      <c r="A9" s="40" t="s">
        <v>110</v>
      </c>
      <c r="B9" s="49">
        <v>1.4</v>
      </c>
      <c r="C9" s="49">
        <v>2.2999999999999998</v>
      </c>
      <c r="D9" s="49">
        <v>1.1000000000000001</v>
      </c>
      <c r="E9" s="49">
        <v>0.7</v>
      </c>
      <c r="F9" s="64">
        <v>2.7</v>
      </c>
      <c r="G9" s="51"/>
    </row>
    <row r="10" spans="1:7" ht="14.25" customHeight="1" x14ac:dyDescent="0.2">
      <c r="A10" s="39" t="s">
        <v>109</v>
      </c>
      <c r="B10" s="73"/>
      <c r="C10" s="73"/>
      <c r="D10" s="73"/>
      <c r="E10" s="73"/>
      <c r="F10" s="74"/>
      <c r="G10" s="51"/>
    </row>
    <row r="11" spans="1:7" ht="14.25" customHeight="1" x14ac:dyDescent="0.2">
      <c r="A11" s="42" t="s">
        <v>108</v>
      </c>
      <c r="B11" s="49">
        <v>15.3</v>
      </c>
      <c r="C11" s="49">
        <v>11.4</v>
      </c>
      <c r="D11" s="49">
        <v>16.2</v>
      </c>
      <c r="E11" s="49">
        <v>15.6</v>
      </c>
      <c r="F11" s="64">
        <v>40.299999999999997</v>
      </c>
      <c r="G11" s="51"/>
    </row>
    <row r="12" spans="1:7" ht="14.25" customHeight="1" x14ac:dyDescent="0.2">
      <c r="A12" s="41" t="s">
        <v>107</v>
      </c>
      <c r="B12" s="49"/>
      <c r="C12" s="49"/>
      <c r="D12" s="49"/>
      <c r="E12" s="49"/>
      <c r="F12" s="64"/>
      <c r="G12" s="51"/>
    </row>
    <row r="13" spans="1:7" ht="14.25" customHeight="1" x14ac:dyDescent="0.2">
      <c r="A13" s="42" t="s">
        <v>106</v>
      </c>
      <c r="B13" s="49">
        <v>3.4</v>
      </c>
      <c r="C13" s="49">
        <v>3</v>
      </c>
      <c r="D13" s="49">
        <v>5.8</v>
      </c>
      <c r="E13" s="49">
        <v>0.4</v>
      </c>
      <c r="F13" s="64">
        <v>0.1</v>
      </c>
      <c r="G13" s="51"/>
    </row>
    <row r="14" spans="1:7" ht="14.25" customHeight="1" x14ac:dyDescent="0.2">
      <c r="A14" s="41" t="s">
        <v>105</v>
      </c>
      <c r="B14" s="49"/>
      <c r="C14" s="49"/>
      <c r="D14" s="49"/>
      <c r="E14" s="49"/>
      <c r="F14" s="64"/>
      <c r="G14" s="51"/>
    </row>
    <row r="15" spans="1:7" ht="14.25" customHeight="1" x14ac:dyDescent="0.2">
      <c r="A15" s="42" t="s">
        <v>104</v>
      </c>
      <c r="B15" s="49">
        <v>9.1</v>
      </c>
      <c r="C15" s="49">
        <v>9.8000000000000007</v>
      </c>
      <c r="D15" s="49">
        <v>6.6</v>
      </c>
      <c r="E15" s="49">
        <v>11.6</v>
      </c>
      <c r="F15" s="64">
        <v>12.3</v>
      </c>
      <c r="G15" s="51"/>
    </row>
    <row r="16" spans="1:7" ht="14.25" customHeight="1" x14ac:dyDescent="0.2">
      <c r="A16" s="41" t="s">
        <v>103</v>
      </c>
      <c r="B16" s="49"/>
      <c r="C16" s="49"/>
      <c r="D16" s="49"/>
      <c r="E16" s="49"/>
      <c r="F16" s="64"/>
      <c r="G16" s="51"/>
    </row>
    <row r="17" spans="1:7" ht="14.25" customHeight="1" x14ac:dyDescent="0.2">
      <c r="A17" s="42" t="s">
        <v>102</v>
      </c>
      <c r="B17" s="49">
        <v>2.1</v>
      </c>
      <c r="C17" s="49">
        <v>1.2</v>
      </c>
      <c r="D17" s="49">
        <v>2.1</v>
      </c>
      <c r="E17" s="49">
        <v>6</v>
      </c>
      <c r="F17" s="64">
        <v>0.5</v>
      </c>
      <c r="G17" s="51"/>
    </row>
    <row r="18" spans="1:7" ht="14.25" customHeight="1" x14ac:dyDescent="0.2">
      <c r="A18" s="41" t="s">
        <v>101</v>
      </c>
      <c r="B18" s="49"/>
      <c r="C18" s="49"/>
      <c r="D18" s="49"/>
      <c r="E18" s="49"/>
      <c r="F18" s="64"/>
      <c r="G18" s="51"/>
    </row>
    <row r="19" spans="1:7" ht="14.25" customHeight="1" x14ac:dyDescent="0.2">
      <c r="A19" s="42" t="s">
        <v>100</v>
      </c>
      <c r="B19" s="49">
        <v>31.1</v>
      </c>
      <c r="C19" s="49">
        <v>31.4</v>
      </c>
      <c r="D19" s="49">
        <v>35.700000000000003</v>
      </c>
      <c r="E19" s="49">
        <v>32.299999999999997</v>
      </c>
      <c r="F19" s="64">
        <v>5.6</v>
      </c>
      <c r="G19" s="51"/>
    </row>
    <row r="20" spans="1:7" ht="14.25" customHeight="1" x14ac:dyDescent="0.2">
      <c r="A20" s="41" t="s">
        <v>99</v>
      </c>
      <c r="B20" s="49"/>
      <c r="C20" s="49"/>
      <c r="D20" s="49"/>
      <c r="E20" s="49"/>
      <c r="F20" s="64"/>
      <c r="G20" s="51"/>
    </row>
    <row r="21" spans="1:7" ht="14.25" customHeight="1" x14ac:dyDescent="0.2">
      <c r="A21" s="42" t="s">
        <v>98</v>
      </c>
      <c r="B21" s="49">
        <v>1.8</v>
      </c>
      <c r="C21" s="49">
        <v>0.9</v>
      </c>
      <c r="D21" s="49">
        <v>0.6</v>
      </c>
      <c r="E21" s="49">
        <v>0.8</v>
      </c>
      <c r="F21" s="64">
        <v>15.5</v>
      </c>
      <c r="G21" s="51"/>
    </row>
    <row r="22" spans="1:7" ht="14.25" customHeight="1" x14ac:dyDescent="0.2">
      <c r="A22" s="41" t="s">
        <v>97</v>
      </c>
      <c r="B22" s="49"/>
      <c r="C22" s="49"/>
      <c r="D22" s="49"/>
      <c r="E22" s="49"/>
      <c r="F22" s="64"/>
      <c r="G22" s="51"/>
    </row>
    <row r="23" spans="1:7" ht="14.25" customHeight="1" x14ac:dyDescent="0.2">
      <c r="A23" s="42" t="s">
        <v>96</v>
      </c>
      <c r="B23" s="49">
        <v>7.1</v>
      </c>
      <c r="C23" s="49">
        <v>7.8</v>
      </c>
      <c r="D23" s="49">
        <v>5.6</v>
      </c>
      <c r="E23" s="49">
        <v>10.3</v>
      </c>
      <c r="F23" s="64">
        <v>2.4</v>
      </c>
      <c r="G23" s="51"/>
    </row>
    <row r="24" spans="1:7" ht="14.25" customHeight="1" x14ac:dyDescent="0.2">
      <c r="A24" s="41" t="s">
        <v>95</v>
      </c>
      <c r="B24" s="49"/>
      <c r="C24" s="49"/>
      <c r="D24" s="49"/>
      <c r="E24" s="49"/>
      <c r="F24" s="64"/>
      <c r="G24" s="51"/>
    </row>
    <row r="25" spans="1:7" ht="14.25" customHeight="1" x14ac:dyDescent="0.2">
      <c r="A25" s="42" t="s">
        <v>94</v>
      </c>
      <c r="B25" s="49">
        <v>1</v>
      </c>
      <c r="C25" s="49">
        <v>0.2</v>
      </c>
      <c r="D25" s="49">
        <v>0.9</v>
      </c>
      <c r="E25" s="49">
        <v>3.6</v>
      </c>
      <c r="F25" s="64">
        <v>2.4</v>
      </c>
      <c r="G25" s="51"/>
    </row>
    <row r="26" spans="1:7" ht="14.25" customHeight="1" x14ac:dyDescent="0.2">
      <c r="A26" s="41" t="s">
        <v>93</v>
      </c>
      <c r="B26" s="49"/>
      <c r="C26" s="49"/>
      <c r="D26" s="49"/>
      <c r="E26" s="49"/>
      <c r="F26" s="64"/>
      <c r="G26" s="51"/>
    </row>
    <row r="27" spans="1:7" ht="14.25" customHeight="1" x14ac:dyDescent="0.2">
      <c r="A27" s="42" t="s">
        <v>92</v>
      </c>
      <c r="B27" s="49">
        <v>1.6</v>
      </c>
      <c r="C27" s="49">
        <v>0.2</v>
      </c>
      <c r="D27" s="49">
        <v>1.6</v>
      </c>
      <c r="E27" s="49">
        <v>6.9</v>
      </c>
      <c r="F27" s="64">
        <v>1.8</v>
      </c>
      <c r="G27" s="51"/>
    </row>
    <row r="28" spans="1:7" ht="14.25" customHeight="1" x14ac:dyDescent="0.2">
      <c r="A28" s="41" t="s">
        <v>91</v>
      </c>
      <c r="B28" s="49"/>
      <c r="C28" s="49"/>
      <c r="D28" s="49"/>
      <c r="E28" s="49"/>
      <c r="F28" s="64"/>
      <c r="G28" s="51"/>
    </row>
    <row r="29" spans="1:7" ht="14.25" customHeight="1" x14ac:dyDescent="0.2">
      <c r="A29" s="42" t="s">
        <v>90</v>
      </c>
      <c r="B29" s="49">
        <v>5.9</v>
      </c>
      <c r="C29" s="49">
        <v>7.1</v>
      </c>
      <c r="D29" s="49">
        <v>5.2</v>
      </c>
      <c r="E29" s="49">
        <v>6.4</v>
      </c>
      <c r="F29" s="64">
        <v>0.3</v>
      </c>
      <c r="G29" s="51"/>
    </row>
    <row r="30" spans="1:7" ht="14.25" customHeight="1" x14ac:dyDescent="0.2">
      <c r="A30" s="41" t="s">
        <v>89</v>
      </c>
      <c r="B30" s="49"/>
      <c r="C30" s="49"/>
      <c r="D30" s="49"/>
      <c r="E30" s="49"/>
      <c r="F30" s="64"/>
      <c r="G30" s="51"/>
    </row>
    <row r="31" spans="1:7" ht="14.25" customHeight="1" x14ac:dyDescent="0.2">
      <c r="A31" s="42" t="s">
        <v>88</v>
      </c>
      <c r="B31" s="49">
        <v>8.4</v>
      </c>
      <c r="C31" s="49">
        <v>11.3</v>
      </c>
      <c r="D31" s="49">
        <v>8.8000000000000007</v>
      </c>
      <c r="E31" s="49">
        <v>0.1</v>
      </c>
      <c r="F31" s="64">
        <v>0.7</v>
      </c>
      <c r="G31" s="51"/>
    </row>
    <row r="32" spans="1:7" ht="14.25" customHeight="1" x14ac:dyDescent="0.2">
      <c r="A32" s="41" t="s">
        <v>87</v>
      </c>
      <c r="B32" s="49"/>
      <c r="C32" s="49"/>
      <c r="D32" s="49"/>
      <c r="E32" s="49"/>
      <c r="F32" s="64"/>
      <c r="G32" s="51"/>
    </row>
    <row r="33" spans="1:7" ht="14.25" customHeight="1" x14ac:dyDescent="0.2">
      <c r="A33" s="42" t="s">
        <v>86</v>
      </c>
      <c r="B33" s="49">
        <v>3.9</v>
      </c>
      <c r="C33" s="49">
        <v>4.9000000000000004</v>
      </c>
      <c r="D33" s="49">
        <v>3.1</v>
      </c>
      <c r="E33" s="49">
        <v>0.6</v>
      </c>
      <c r="F33" s="64">
        <v>6.8</v>
      </c>
      <c r="G33" s="51"/>
    </row>
    <row r="34" spans="1:7" ht="14.25" customHeight="1" x14ac:dyDescent="0.2">
      <c r="A34" s="41" t="s">
        <v>85</v>
      </c>
      <c r="B34" s="49"/>
      <c r="C34" s="49"/>
      <c r="D34" s="49"/>
      <c r="E34" s="49"/>
      <c r="F34" s="64"/>
      <c r="G34" s="51"/>
    </row>
    <row r="35" spans="1:7" ht="14.25" customHeight="1" x14ac:dyDescent="0.2">
      <c r="A35" s="40" t="s">
        <v>84</v>
      </c>
      <c r="B35" s="49">
        <v>3.3</v>
      </c>
      <c r="C35" s="49">
        <v>4.4000000000000004</v>
      </c>
      <c r="D35" s="49">
        <v>2.4</v>
      </c>
      <c r="E35" s="49">
        <v>0.3</v>
      </c>
      <c r="F35" s="64">
        <v>4.7</v>
      </c>
      <c r="G35" s="51"/>
    </row>
    <row r="36" spans="1:7" ht="14.25" customHeight="1" x14ac:dyDescent="0.2">
      <c r="A36" s="39" t="s">
        <v>83</v>
      </c>
      <c r="B36" s="8"/>
      <c r="C36" s="8"/>
      <c r="D36" s="8"/>
      <c r="E36" s="8"/>
      <c r="F36" s="7"/>
    </row>
    <row r="37" spans="1:7" ht="14.25" customHeight="1" x14ac:dyDescent="0.2"/>
    <row r="38" spans="1:7" ht="14.25" customHeight="1" x14ac:dyDescent="0.2">
      <c r="A38" s="103" t="s">
        <v>82</v>
      </c>
      <c r="B38" s="104"/>
      <c r="C38" s="104"/>
      <c r="D38" s="104"/>
      <c r="E38" s="104"/>
      <c r="F38" s="104"/>
    </row>
    <row r="39" spans="1:7" x14ac:dyDescent="0.2">
      <c r="A39" s="105" t="s">
        <v>81</v>
      </c>
      <c r="B39" s="106"/>
      <c r="C39" s="106"/>
      <c r="D39" s="106"/>
      <c r="E39" s="106"/>
      <c r="F39" s="106"/>
    </row>
    <row r="40" spans="1:7" s="4" customFormat="1" ht="11.25" customHeight="1" x14ac:dyDescent="0.2">
      <c r="A40" s="1"/>
      <c r="B40" s="1"/>
      <c r="C40" s="1"/>
      <c r="D40" s="1"/>
      <c r="E40" s="1"/>
      <c r="F40" s="1"/>
    </row>
    <row r="41" spans="1:7" s="2" customFormat="1" ht="11.25" customHeight="1" x14ac:dyDescent="0.2">
      <c r="A41" s="1"/>
      <c r="B41" s="1"/>
      <c r="C41" s="1"/>
      <c r="D41" s="1"/>
      <c r="E41" s="1"/>
      <c r="F41" s="1"/>
    </row>
    <row r="42" spans="1:7" x14ac:dyDescent="0.2">
      <c r="A42" s="38"/>
    </row>
    <row r="43" spans="1:7" x14ac:dyDescent="0.2">
      <c r="A43" s="38"/>
    </row>
    <row r="44" spans="1:7" x14ac:dyDescent="0.2">
      <c r="A44" s="37"/>
    </row>
  </sheetData>
  <mergeCells count="4">
    <mergeCell ref="A38:F38"/>
    <mergeCell ref="A39:F39"/>
    <mergeCell ref="A3:A4"/>
    <mergeCell ref="B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Pawliczek Piotr</dc:creator>
  <cp:lastModifiedBy>Madajczak Aneta</cp:lastModifiedBy>
  <dcterms:created xsi:type="dcterms:W3CDTF">2021-11-02T13:51:41Z</dcterms:created>
  <dcterms:modified xsi:type="dcterms:W3CDTF">2025-12-23T12:07:48Z</dcterms:modified>
</cp:coreProperties>
</file>